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HETEURS\DOSSIERS-ACHATS\1. EN_CONSULTATION\2025-CMON-DEMR-CONVERTISSEUR-RF-CP\1.CONSULTATION\4.DCE-VF\"/>
    </mc:Choice>
  </mc:AlternateContent>
  <xr:revisionPtr revIDLastSave="0" documentId="13_ncr:1_{C418D797-F722-41ED-A157-F24F08214E5F}" xr6:coauthVersionLast="36" xr6:coauthVersionMax="36" xr10:uidLastSave="{00000000-0000-0000-0000-000000000000}"/>
  <bookViews>
    <workbookView xWindow="-15" yWindow="-15" windowWidth="14190" windowHeight="11085" tabRatio="297" xr2:uid="{00000000-000D-0000-FFFF-FFFF00000000}"/>
  </bookViews>
  <sheets>
    <sheet name="SystAcq" sheetId="4" r:id="rId1"/>
  </sheets>
  <definedNames>
    <definedName name="_Toc443572545" localSheetId="0">SystAcq!#REF!</definedName>
    <definedName name="_xlnm.Print_Area" localSheetId="0">SystAcq!$A$2:$H$36</definedName>
  </definedNames>
  <calcPr calcId="191029"/>
</workbook>
</file>

<file path=xl/calcChain.xml><?xml version="1.0" encoding="utf-8"?>
<calcChain xmlns="http://schemas.openxmlformats.org/spreadsheetml/2006/main">
  <c r="H36" i="4" l="1"/>
  <c r="B8" i="4" l="1"/>
  <c r="B7" i="4" l="1"/>
  <c r="B9" i="4" s="1"/>
  <c r="B10" i="4" l="1"/>
  <c r="B11" i="4" s="1"/>
  <c r="B12" i="4" s="1"/>
  <c r="B13" i="4" s="1"/>
  <c r="B14" i="4" l="1"/>
  <c r="B15" i="4" s="1"/>
  <c r="B16" i="4" s="1"/>
  <c r="B18" i="4" s="1"/>
  <c r="B19" i="4" l="1"/>
  <c r="B20" i="4" s="1"/>
  <c r="B22" i="4" s="1"/>
  <c r="B23" i="4" s="1"/>
  <c r="B24" i="4" s="1"/>
  <c r="B25" i="4" s="1"/>
  <c r="B27" i="4" s="1"/>
  <c r="B28" i="4" l="1"/>
  <c r="B29" i="4" s="1"/>
  <c r="B30" i="4" l="1"/>
  <c r="B31" i="4" s="1"/>
  <c r="B33" i="4" s="1"/>
  <c r="B34" i="4" s="1"/>
</calcChain>
</file>

<file path=xl/sharedStrings.xml><?xml version="1.0" encoding="utf-8"?>
<sst xmlns="http://schemas.openxmlformats.org/spreadsheetml/2006/main" count="91" uniqueCount="58">
  <si>
    <t>Exigence</t>
  </si>
  <si>
    <t>P</t>
  </si>
  <si>
    <t>Désignation</t>
  </si>
  <si>
    <t>Note</t>
  </si>
  <si>
    <t>Evaluation 
sur</t>
  </si>
  <si>
    <t>Priorité</t>
  </si>
  <si>
    <t>Total</t>
  </si>
  <si>
    <t>Oui ou non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</si>
  <si>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(P) : fonction primordiale et impérative. Exigence ou spécification impérative dont l’existence et le niveau ne sont pas négociables.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</si>
  <si>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(M) : fonction modulable. Fonction importante mais non indispensable.</t>
    </r>
  </si>
  <si>
    <t>Exigences techniques et fonctionnelles</t>
  </si>
  <si>
    <t>Supervision</t>
  </si>
  <si>
    <t>Contraintes d'intégration</t>
  </si>
  <si>
    <t>Connectique et alimentation</t>
  </si>
  <si>
    <t>Garantie, documentation et maintenance</t>
  </si>
  <si>
    <t>Le système de conversion RF-optique devra couvrir au minimum une gamme spectrale hyperfréquences allant de 2 GHz à 40 GHz.</t>
  </si>
  <si>
    <t>Les impédances d’entrée et de sorties des voies hyperfréquences seront 50 ohms.</t>
  </si>
  <si>
    <t>Le système sera composé d’un sous-module réception permettant la reconversion des deux signaux dans le domaine RF.</t>
  </si>
  <si>
    <t xml:space="preserve">Le système sera livré avec un logiciel de supervision et de pilotage et/ou une interface Web de pilotage et supervision. </t>
  </si>
  <si>
    <t xml:space="preserve">Le sous-module de réception sera intégré dans un châssis rackable 19’’ au format 1U. </t>
  </si>
  <si>
    <t>La mise en œuvre du ou des liens TCP/IP utilisera la connectique standard RJ45</t>
  </si>
  <si>
    <t xml:space="preserve">Les connecteurs RF du système seront au standard 2.92 mm. </t>
  </si>
  <si>
    <t>Les modules utiliseront le standard SC/APC pour la connectique des fibres optiques.</t>
  </si>
  <si>
    <t>Le système sera livré avec une documentation utilisateur en Français ou Anglais.</t>
  </si>
  <si>
    <t>Oui ou non / Valeur</t>
  </si>
  <si>
    <t>Oui ou non / Méthode proposée</t>
  </si>
  <si>
    <t>Oui ou non / Fonctionnalités disponibles</t>
  </si>
  <si>
    <t>Oui ou non / Durée et contenu de la garantie</t>
  </si>
  <si>
    <t xml:space="preserve">Oui ou non / Valeur : préciser la longueur d’onde de fonctionnement dans le domaine optique </t>
  </si>
  <si>
    <t xml:space="preserve">Oui ou non / Valeur ou courbe :
à différentes fréquences de fonctionnement : bande S (2-4 GHz), bande C (4-8 GHz), bande X (8-12 GHz), bande Ku (12-18 GHz) et bande Ka (26.5 GHz-40 GHz). </t>
  </si>
  <si>
    <t>Eléments attendus par l'ONERA</t>
  </si>
  <si>
    <t>Réponse candia=dat</t>
  </si>
  <si>
    <t xml:space="preserve">Oui ou non / Valeur ou courbe typique de l’ondulation dans toute la bande de fonctionnement, et l’ondulation pour chacune des sous-bandes suivantes : bande S (2-4 GHz), bande C (4-8 GHz), bande X (8-12 GHz), bande Ku (12-18 GHz) et bande Ka (26.5 GHz-40 GHz). </t>
  </si>
  <si>
    <t xml:space="preserve">Oui ou non / Valeur ou courbe : 
à différentes fréquences de fonctionnement : bande S (2-4 GHz), bande C (4-8 GHz), bande X (8-12 GHz), bande Ku (12-18 GHz) et bande Ka (26.5 GHz-40 GHz). </t>
  </si>
  <si>
    <t>Oui ou non / Valeur ou courbe de bruit phase typique</t>
  </si>
  <si>
    <t>Oui ou non / Valeur ou courbe : 
à différentes fréquences de fonctionnement : bande S (2-4 GHz), bande C (4-8 GHz), bande X (8-12 GHz), bande Ku (12-18 GHz) et bande Ka (26.5 GHz-40 GHz).</t>
  </si>
  <si>
    <t>Oui ou non / Encombrement proposé</t>
  </si>
  <si>
    <t>Oui ou non / Gamme de température couverte</t>
  </si>
  <si>
    <t>Oui ou non / Valeur (gamme de température)</t>
  </si>
  <si>
    <t>Oui ou non / Valeur - consommation en courant / Connectique d'alimentation proposée</t>
  </si>
  <si>
    <t>Oui ou non / Valeur - consommation en courant électrique ou en puissance apparente / Connectique d'alimentation proposée</t>
  </si>
  <si>
    <t>MATRICE D'EXIGENCES  SYSTÈME D'ACQUISITION, D'ENREGISTREMENT ET DE STOCKAGE</t>
  </si>
  <si>
    <t>La supervision et le pilotage se feront via un moyen reposant sur la pile TCP/IP. Préciser le moyen de pilotage.</t>
  </si>
  <si>
    <t xml:space="preserve">Le bruit de phase à 10 kHz de la porteuse sera inférieur à -120 dBc/Hz (P), pour une porteuse à 10 GHz. </t>
  </si>
  <si>
    <t xml:space="preserve">Le système sera composé d’un sous-module émission permettant la conversion de deux voies RF indépendantes dans le domaine optique. </t>
  </si>
  <si>
    <t xml:space="preserve">La puissance d’entrée au point de compression à 1 dB est supérieure à 0 dBm sur toute la bande de fonctionnement. </t>
  </si>
  <si>
    <t xml:space="preserve">La puissance d’entrée RF d’endommagement du système est au minimum 15 dBm. </t>
  </si>
  <si>
    <t xml:space="preserve">L’ondulation dans la bande sera de +/-5 dB max sur la totalité de la bande de fonctionnement RF (2-40 GHz). </t>
  </si>
  <si>
    <t xml:space="preserve">La perte d’insertion du système est inférieure à 30 dB sur la totalité de la bande de fonctionnement. </t>
  </si>
  <si>
    <t>Le Spurious-Free Dynamic Range (SFDR) du système est supérieur à 100 dBc/Hz, et le niveau des spurious sera inférieur à -80 dBc.</t>
  </si>
  <si>
    <t xml:space="preserve">Le facteur de bruit du système est inférieur à 32 dB sur l’intégralité de la bande de fonctionnement. </t>
  </si>
  <si>
    <t>Le logiciel de supervision et de pilotage permettra les fonctionnalités suivantes : allumage/extinction du laser, allumage/extinction des éventuels amplificateurs faible bruit, monitoring de la puissance RF et optique.</t>
  </si>
  <si>
    <t xml:space="preserve">L’encombrement du sous-module émission est meilleur que 20 cm * 40 cm * 10 cm. </t>
  </si>
  <si>
    <t>Le système fonctionnera dans une gamme de température comprise entre 0°C et 60°C.</t>
  </si>
  <si>
    <t xml:space="preserve">Le système pourra être stockée à des températures pouvant varier entre -20°C et 80°C. </t>
  </si>
  <si>
    <t>Le sous-module émission sera alimenté en courant continu sur l’une des tensions suivantes : 5V, 12V ou 24V (à préciser).</t>
  </si>
  <si>
    <t xml:space="preserve">Le sous-module de réception sera alimenté par la face arrière du châssis rackable, en 230V AC. </t>
  </si>
  <si>
    <t>Le système sera fourni avec une durée minimale de garantie de 1 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</si>
</sst>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[E_&quot;00&quot;]&quot;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Arial"/>
      <family val="2"/>
    </font>
    <font>
      <b/>
      <sz val="16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15" xfId="0" applyFont="1" applyFill="1" applyBorder="1" applyAlignment="1">
      <alignment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vertical="center" wrapText="1"/>
    </xf>
    <xf numFmtId="0" fontId="0" fillId="2" borderId="9" xfId="0" applyFill="1" applyBorder="1" applyAlignment="1">
      <alignment wrapText="1"/>
    </xf>
    <xf numFmtId="0" fontId="2" fillId="0" borderId="0" xfId="0" applyFont="1" applyAlignment="1">
      <alignment horizontal="right" wrapText="1"/>
    </xf>
    <xf numFmtId="0" fontId="1" fillId="5" borderId="13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38"/>
  <sheetViews>
    <sheetView tabSelected="1" topLeftCell="A16" zoomScale="85" zoomScaleNormal="85" workbookViewId="0">
      <selection activeCell="D39" sqref="D39"/>
    </sheetView>
  </sheetViews>
  <sheetFormatPr baseColWidth="10" defaultRowHeight="12.75" x14ac:dyDescent="0.2"/>
  <cols>
    <col min="1" max="1" width="1.85546875" customWidth="1"/>
    <col min="3" max="3" width="89.42578125" customWidth="1"/>
    <col min="4" max="4" width="11.5703125" customWidth="1"/>
    <col min="5" max="6" width="37.7109375" style="34" customWidth="1"/>
    <col min="7" max="7" width="9.140625" style="5" customWidth="1"/>
  </cols>
  <sheetData>
    <row r="2" spans="2:9" ht="20.25" x14ac:dyDescent="0.3">
      <c r="B2" s="53" t="s">
        <v>41</v>
      </c>
      <c r="C2" s="53"/>
      <c r="D2" s="53"/>
      <c r="E2" s="53"/>
      <c r="F2" s="53"/>
      <c r="G2" s="53"/>
      <c r="H2" s="53"/>
    </row>
    <row r="3" spans="2:9" ht="13.5" thickBot="1" x14ac:dyDescent="0.25"/>
    <row r="4" spans="2:9" s="4" customFormat="1" ht="26.25" thickBot="1" x14ac:dyDescent="0.25">
      <c r="B4" s="7" t="s">
        <v>0</v>
      </c>
      <c r="C4" s="9" t="s">
        <v>2</v>
      </c>
      <c r="D4" s="3" t="s">
        <v>5</v>
      </c>
      <c r="E4" s="35" t="s">
        <v>30</v>
      </c>
      <c r="F4" s="35" t="s">
        <v>31</v>
      </c>
      <c r="G4" s="3" t="s">
        <v>3</v>
      </c>
      <c r="H4" s="6" t="s">
        <v>4</v>
      </c>
    </row>
    <row r="5" spans="2:9" s="1" customFormat="1" ht="13.5" thickBot="1" x14ac:dyDescent="0.25">
      <c r="B5" s="50" t="s">
        <v>10</v>
      </c>
      <c r="C5" s="51"/>
      <c r="D5" s="51"/>
      <c r="E5" s="51"/>
      <c r="F5" s="51"/>
      <c r="G5" s="51"/>
      <c r="H5" s="52"/>
    </row>
    <row r="6" spans="2:9" ht="25.5" x14ac:dyDescent="0.2">
      <c r="B6" s="11">
        <v>1</v>
      </c>
      <c r="C6" s="18" t="s">
        <v>15</v>
      </c>
      <c r="D6" s="19" t="s">
        <v>1</v>
      </c>
      <c r="E6" s="36" t="s">
        <v>24</v>
      </c>
      <c r="F6" s="36"/>
      <c r="G6" s="20"/>
      <c r="H6" s="21">
        <v>10</v>
      </c>
    </row>
    <row r="7" spans="2:9" ht="17.25" customHeight="1" x14ac:dyDescent="0.2">
      <c r="B7" s="12">
        <f>B6+1</f>
        <v>2</v>
      </c>
      <c r="C7" s="14" t="s">
        <v>16</v>
      </c>
      <c r="D7" s="15" t="s">
        <v>1</v>
      </c>
      <c r="E7" s="16" t="s">
        <v>7</v>
      </c>
      <c r="F7" s="16"/>
      <c r="G7" s="46"/>
      <c r="H7" s="47"/>
    </row>
    <row r="8" spans="2:9" ht="38.25" x14ac:dyDescent="0.2">
      <c r="B8" s="12">
        <f>B7+1</f>
        <v>3</v>
      </c>
      <c r="C8" s="14" t="s">
        <v>44</v>
      </c>
      <c r="D8" s="15" t="s">
        <v>1</v>
      </c>
      <c r="E8" s="16" t="s">
        <v>28</v>
      </c>
      <c r="F8" s="16"/>
      <c r="G8" s="48"/>
      <c r="H8" s="49">
        <v>5</v>
      </c>
    </row>
    <row r="9" spans="2:9" ht="25.5" x14ac:dyDescent="0.2">
      <c r="B9" s="12">
        <f t="shared" ref="B9" si="0">B8+1</f>
        <v>4</v>
      </c>
      <c r="C9" s="14" t="s">
        <v>17</v>
      </c>
      <c r="D9" s="15" t="s">
        <v>1</v>
      </c>
      <c r="E9" s="16" t="s">
        <v>7</v>
      </c>
      <c r="F9" s="16"/>
      <c r="G9" s="45"/>
      <c r="H9" s="42"/>
    </row>
    <row r="10" spans="2:9" ht="63.75" x14ac:dyDescent="0.2">
      <c r="B10" s="12">
        <f t="shared" ref="B10:B16" si="1">B9+1</f>
        <v>5</v>
      </c>
      <c r="C10" s="14" t="s">
        <v>45</v>
      </c>
      <c r="D10" s="15" t="s">
        <v>1</v>
      </c>
      <c r="E10" s="16" t="s">
        <v>29</v>
      </c>
      <c r="F10" s="16"/>
      <c r="G10" s="15"/>
      <c r="H10" s="22">
        <v>5</v>
      </c>
    </row>
    <row r="11" spans="2:9" x14ac:dyDescent="0.2">
      <c r="B11" s="12">
        <f t="shared" si="1"/>
        <v>6</v>
      </c>
      <c r="C11" s="16" t="s">
        <v>46</v>
      </c>
      <c r="D11" s="17" t="s">
        <v>1</v>
      </c>
      <c r="E11" s="16" t="s">
        <v>24</v>
      </c>
      <c r="F11" s="16"/>
      <c r="G11" s="15"/>
      <c r="H11" s="22">
        <v>5</v>
      </c>
    </row>
    <row r="12" spans="2:9" ht="89.25" x14ac:dyDescent="0.2">
      <c r="B12" s="12">
        <f t="shared" si="1"/>
        <v>7</v>
      </c>
      <c r="C12" s="14" t="s">
        <v>47</v>
      </c>
      <c r="D12" s="15" t="s">
        <v>1</v>
      </c>
      <c r="E12" s="37" t="s">
        <v>32</v>
      </c>
      <c r="F12" s="37"/>
      <c r="G12" s="15"/>
      <c r="H12" s="22">
        <v>5</v>
      </c>
    </row>
    <row r="13" spans="2:9" ht="63.75" x14ac:dyDescent="0.2">
      <c r="B13" s="12">
        <f t="shared" si="1"/>
        <v>8</v>
      </c>
      <c r="C13" s="14" t="s">
        <v>48</v>
      </c>
      <c r="D13" s="15" t="s">
        <v>1</v>
      </c>
      <c r="E13" s="37" t="s">
        <v>33</v>
      </c>
      <c r="F13" s="37"/>
      <c r="G13" s="15"/>
      <c r="H13" s="22">
        <v>5</v>
      </c>
      <c r="I13" s="1"/>
    </row>
    <row r="14" spans="2:9" ht="25.5" x14ac:dyDescent="0.2">
      <c r="B14" s="12">
        <f t="shared" si="1"/>
        <v>9</v>
      </c>
      <c r="C14" s="14" t="s">
        <v>49</v>
      </c>
      <c r="D14" s="15" t="s">
        <v>1</v>
      </c>
      <c r="E14" s="37" t="s">
        <v>24</v>
      </c>
      <c r="F14" s="37"/>
      <c r="G14" s="15"/>
      <c r="H14" s="22">
        <v>5</v>
      </c>
      <c r="I14" s="1"/>
    </row>
    <row r="15" spans="2:9" ht="25.5" x14ac:dyDescent="0.2">
      <c r="B15" s="12">
        <f t="shared" si="1"/>
        <v>10</v>
      </c>
      <c r="C15" s="16" t="s">
        <v>43</v>
      </c>
      <c r="D15" s="17" t="s">
        <v>1</v>
      </c>
      <c r="E15" s="16" t="s">
        <v>34</v>
      </c>
      <c r="F15" s="16"/>
      <c r="G15" s="15"/>
      <c r="H15" s="22">
        <v>5</v>
      </c>
      <c r="I15" s="1"/>
    </row>
    <row r="16" spans="2:9" ht="64.5" thickBot="1" x14ac:dyDescent="0.25">
      <c r="B16" s="23">
        <f t="shared" si="1"/>
        <v>11</v>
      </c>
      <c r="C16" s="28" t="s">
        <v>50</v>
      </c>
      <c r="D16" s="29" t="s">
        <v>1</v>
      </c>
      <c r="E16" s="24" t="s">
        <v>35</v>
      </c>
      <c r="F16" s="24"/>
      <c r="G16" s="25"/>
      <c r="H16" s="26">
        <v>10</v>
      </c>
      <c r="I16" s="1"/>
    </row>
    <row r="17" spans="2:8" s="1" customFormat="1" ht="13.5" thickBot="1" x14ac:dyDescent="0.25">
      <c r="B17" s="50" t="s">
        <v>11</v>
      </c>
      <c r="C17" s="51"/>
      <c r="D17" s="51"/>
      <c r="E17" s="51"/>
      <c r="F17" s="51"/>
      <c r="G17" s="51"/>
      <c r="H17" s="52"/>
    </row>
    <row r="18" spans="2:8" ht="25.5" x14ac:dyDescent="0.2">
      <c r="B18" s="11">
        <f>B16+1</f>
        <v>12</v>
      </c>
      <c r="C18" s="18" t="s">
        <v>18</v>
      </c>
      <c r="D18" s="19" t="s">
        <v>1</v>
      </c>
      <c r="E18" s="38" t="s">
        <v>7</v>
      </c>
      <c r="F18" s="38"/>
      <c r="G18" s="44"/>
      <c r="H18" s="43"/>
    </row>
    <row r="19" spans="2:8" ht="38.25" x14ac:dyDescent="0.2">
      <c r="B19" s="12">
        <f>B18+1</f>
        <v>13</v>
      </c>
      <c r="C19" s="16" t="s">
        <v>51</v>
      </c>
      <c r="D19" s="17" t="s">
        <v>1</v>
      </c>
      <c r="E19" s="16" t="s">
        <v>26</v>
      </c>
      <c r="F19" s="16"/>
      <c r="G19" s="15"/>
      <c r="H19" s="22">
        <v>5</v>
      </c>
    </row>
    <row r="20" spans="2:8" ht="26.25" thickBot="1" x14ac:dyDescent="0.25">
      <c r="B20" s="23">
        <f>B19+1</f>
        <v>14</v>
      </c>
      <c r="C20" s="27" t="s">
        <v>42</v>
      </c>
      <c r="D20" s="25" t="s">
        <v>1</v>
      </c>
      <c r="E20" s="28" t="s">
        <v>25</v>
      </c>
      <c r="F20" s="28"/>
      <c r="G20" s="25"/>
      <c r="H20" s="26">
        <v>5</v>
      </c>
    </row>
    <row r="21" spans="2:8" s="1" customFormat="1" ht="13.5" thickBot="1" x14ac:dyDescent="0.25">
      <c r="B21" s="50" t="s">
        <v>12</v>
      </c>
      <c r="C21" s="51"/>
      <c r="D21" s="51"/>
      <c r="E21" s="51"/>
      <c r="F21" s="51"/>
      <c r="G21" s="51"/>
      <c r="H21" s="52"/>
    </row>
    <row r="22" spans="2:8" x14ac:dyDescent="0.2">
      <c r="B22" s="11">
        <f>B20+1</f>
        <v>15</v>
      </c>
      <c r="C22" s="18" t="s">
        <v>19</v>
      </c>
      <c r="D22" s="19" t="s">
        <v>1</v>
      </c>
      <c r="E22" s="38" t="s">
        <v>7</v>
      </c>
      <c r="F22" s="38"/>
      <c r="G22" s="44"/>
      <c r="H22" s="43"/>
    </row>
    <row r="23" spans="2:8" x14ac:dyDescent="0.2">
      <c r="B23" s="12">
        <f>B22+1</f>
        <v>16</v>
      </c>
      <c r="C23" s="16" t="s">
        <v>52</v>
      </c>
      <c r="D23" s="17" t="s">
        <v>1</v>
      </c>
      <c r="E23" s="16" t="s">
        <v>36</v>
      </c>
      <c r="F23" s="16"/>
      <c r="G23" s="15"/>
      <c r="H23" s="22">
        <v>10</v>
      </c>
    </row>
    <row r="24" spans="2:8" ht="25.5" x14ac:dyDescent="0.2">
      <c r="B24" s="12">
        <f t="shared" ref="B24:B25" si="2">B23+1</f>
        <v>17</v>
      </c>
      <c r="C24" s="14" t="s">
        <v>53</v>
      </c>
      <c r="D24" s="15" t="s">
        <v>1</v>
      </c>
      <c r="E24" s="37" t="s">
        <v>37</v>
      </c>
      <c r="F24" s="37"/>
      <c r="G24" s="15"/>
      <c r="H24" s="22">
        <v>3</v>
      </c>
    </row>
    <row r="25" spans="2:8" ht="26.25" thickBot="1" x14ac:dyDescent="0.25">
      <c r="B25" s="23">
        <f t="shared" si="2"/>
        <v>18</v>
      </c>
      <c r="C25" s="27" t="s">
        <v>54</v>
      </c>
      <c r="D25" s="25" t="s">
        <v>1</v>
      </c>
      <c r="E25" s="39" t="s">
        <v>38</v>
      </c>
      <c r="F25" s="39"/>
      <c r="G25" s="25"/>
      <c r="H25" s="26">
        <v>3</v>
      </c>
    </row>
    <row r="26" spans="2:8" s="1" customFormat="1" ht="13.5" thickBot="1" x14ac:dyDescent="0.25">
      <c r="B26" s="50" t="s">
        <v>13</v>
      </c>
      <c r="C26" s="51"/>
      <c r="D26" s="51"/>
      <c r="E26" s="51"/>
      <c r="F26" s="51"/>
      <c r="G26" s="51"/>
      <c r="H26" s="52"/>
    </row>
    <row r="27" spans="2:8" x14ac:dyDescent="0.2">
      <c r="B27" s="11">
        <f>B25+1</f>
        <v>19</v>
      </c>
      <c r="C27" s="18" t="s">
        <v>20</v>
      </c>
      <c r="D27" s="19" t="s">
        <v>1</v>
      </c>
      <c r="E27" s="38" t="s">
        <v>7</v>
      </c>
      <c r="F27" s="38"/>
      <c r="G27" s="44"/>
      <c r="H27" s="43"/>
    </row>
    <row r="28" spans="2:8" x14ac:dyDescent="0.2">
      <c r="B28" s="12">
        <f>B27+1</f>
        <v>20</v>
      </c>
      <c r="C28" s="14" t="s">
        <v>21</v>
      </c>
      <c r="D28" s="15" t="s">
        <v>1</v>
      </c>
      <c r="E28" s="37" t="s">
        <v>7</v>
      </c>
      <c r="F28" s="37"/>
      <c r="G28" s="45"/>
      <c r="H28" s="42"/>
    </row>
    <row r="29" spans="2:8" x14ac:dyDescent="0.2">
      <c r="B29" s="12">
        <f>B28+1</f>
        <v>21</v>
      </c>
      <c r="C29" s="14" t="s">
        <v>22</v>
      </c>
      <c r="D29" s="15" t="s">
        <v>1</v>
      </c>
      <c r="E29" s="37" t="s">
        <v>7</v>
      </c>
      <c r="F29" s="37"/>
      <c r="G29" s="45"/>
      <c r="H29" s="42"/>
    </row>
    <row r="30" spans="2:8" ht="38.25" x14ac:dyDescent="0.2">
      <c r="B30" s="12">
        <f>B29+1</f>
        <v>22</v>
      </c>
      <c r="C30" s="16" t="s">
        <v>55</v>
      </c>
      <c r="D30" s="17" t="s">
        <v>1</v>
      </c>
      <c r="E30" s="16" t="s">
        <v>39</v>
      </c>
      <c r="F30" s="16"/>
      <c r="G30" s="15"/>
      <c r="H30" s="22">
        <v>4</v>
      </c>
    </row>
    <row r="31" spans="2:8" ht="51.75" thickBot="1" x14ac:dyDescent="0.25">
      <c r="B31" s="23">
        <f>B30+1</f>
        <v>23</v>
      </c>
      <c r="C31" s="28" t="s">
        <v>56</v>
      </c>
      <c r="D31" s="29" t="s">
        <v>1</v>
      </c>
      <c r="E31" s="28" t="s">
        <v>40</v>
      </c>
      <c r="F31" s="28"/>
      <c r="G31" s="25"/>
      <c r="H31" s="26">
        <v>4</v>
      </c>
    </row>
    <row r="32" spans="2:8" s="1" customFormat="1" ht="13.5" thickBot="1" x14ac:dyDescent="0.25">
      <c r="B32" s="50" t="s">
        <v>14</v>
      </c>
      <c r="C32" s="51"/>
      <c r="D32" s="51"/>
      <c r="E32" s="51"/>
      <c r="F32" s="51"/>
      <c r="G32" s="51"/>
      <c r="H32" s="52"/>
    </row>
    <row r="33" spans="2:9" x14ac:dyDescent="0.2">
      <c r="B33" s="11">
        <f>B31+1</f>
        <v>24</v>
      </c>
      <c r="C33" s="18" t="s">
        <v>23</v>
      </c>
      <c r="D33" s="19" t="s">
        <v>1</v>
      </c>
      <c r="E33" s="38" t="s">
        <v>7</v>
      </c>
      <c r="F33" s="38"/>
      <c r="G33" s="44"/>
      <c r="H33" s="43"/>
    </row>
    <row r="34" spans="2:9" ht="26.25" thickBot="1" x14ac:dyDescent="0.25">
      <c r="B34" s="23">
        <f>B33+1</f>
        <v>25</v>
      </c>
      <c r="C34" s="27" t="s">
        <v>57</v>
      </c>
      <c r="D34" s="25" t="s">
        <v>1</v>
      </c>
      <c r="E34" s="39" t="s">
        <v>27</v>
      </c>
      <c r="F34" s="39"/>
      <c r="G34" s="25"/>
      <c r="H34" s="26">
        <v>3</v>
      </c>
    </row>
    <row r="35" spans="2:9" ht="13.5" thickBot="1" x14ac:dyDescent="0.25">
      <c r="B35" s="30"/>
      <c r="C35" s="31"/>
      <c r="D35" s="31"/>
      <c r="E35" s="40"/>
      <c r="F35" s="40"/>
      <c r="G35" s="32"/>
      <c r="H35" s="33"/>
      <c r="I35" s="1"/>
    </row>
    <row r="36" spans="2:9" x14ac:dyDescent="0.2">
      <c r="C36" s="2"/>
      <c r="E36" s="41" t="s">
        <v>6</v>
      </c>
      <c r="F36" s="41"/>
      <c r="G36" s="8"/>
      <c r="H36" s="10">
        <f>SUM(H6:H34)</f>
        <v>92</v>
      </c>
      <c r="I36" s="1"/>
    </row>
    <row r="37" spans="2:9" ht="29.25" x14ac:dyDescent="0.2">
      <c r="C37" s="13" t="s">
        <v>8</v>
      </c>
    </row>
    <row r="38" spans="2:9" ht="15" x14ac:dyDescent="0.2">
      <c r="C38" s="13" t="s">
        <v>9</v>
      </c>
    </row>
  </sheetData>
  <mergeCells count="6">
    <mergeCell ref="B32:H32"/>
    <mergeCell ref="B2:H2"/>
    <mergeCell ref="B5:H5"/>
    <mergeCell ref="B17:H17"/>
    <mergeCell ref="B21:H21"/>
    <mergeCell ref="B26:H26"/>
  </mergeCells>
  <pageMargins left="0.25" right="0.25" top="0.75" bottom="0.75" header="0.3" footer="0.3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SystAcq</vt:lpstr>
      <vt:lpstr>SystAcq!Zone_d_impression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Yanick Michou</dc:creator>
  <cp:lastModifiedBy>Dutault Julie</cp:lastModifiedBy>
  <cp:lastPrinted>2019-04-19T12:49:27Z</cp:lastPrinted>
  <dcterms:created xsi:type="dcterms:W3CDTF">2016-02-19T09:37:00Z</dcterms:created>
  <dcterms:modified xsi:type="dcterms:W3CDTF">2025-07-16T09:12:37Z</dcterms:modified>
</cp:coreProperties>
</file>